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Gol-10075\26203 Gatelys, rammeavtaler\Vedlegg til konkurransen\"/>
    </mc:Choice>
  </mc:AlternateContent>
  <xr:revisionPtr revIDLastSave="0" documentId="13_ncr:1_{9B9F535F-B8A6-4E48-B6ED-3DA322F86E31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E43" i="1"/>
  <c r="F43" i="1"/>
  <c r="F46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" i="1"/>
  <c r="E46" i="1" l="1"/>
  <c r="C43" i="1" l="1"/>
  <c r="C46" i="1" s="1"/>
  <c r="G47" i="1" s="1"/>
  <c r="D43" i="1"/>
  <c r="D46" i="1" s="1"/>
  <c r="G44" i="1" l="1"/>
</calcChain>
</file>

<file path=xl/sharedStrings.xml><?xml version="1.0" encoding="utf-8"?>
<sst xmlns="http://schemas.openxmlformats.org/spreadsheetml/2006/main" count="92" uniqueCount="83">
  <si>
    <t>Oversikt gatelys Gol</t>
  </si>
  <si>
    <t xml:space="preserve">                  Oppdatert dato: 13.03.2024</t>
  </si>
  <si>
    <t>Krets</t>
  </si>
  <si>
    <t>Plassering
fotocelle</t>
  </si>
  <si>
    <t>70W
 NaV</t>
  </si>
  <si>
    <t>100W
 NaV-T</t>
  </si>
  <si>
    <t>150W
 NaV-T</t>
  </si>
  <si>
    <t>Led- pære 35W</t>
  </si>
  <si>
    <t>Totalt 
antall
på krets</t>
  </si>
  <si>
    <t>Grønlivegen 1</t>
  </si>
  <si>
    <t>I stolpe v/trafokiosk Kinneberghaugen</t>
  </si>
  <si>
    <t>Grønlivegen 2</t>
  </si>
  <si>
    <t>I stolpe v/Ragnar Hulebakklien</t>
  </si>
  <si>
    <t>Sørbølkrysset</t>
  </si>
  <si>
    <t>I skap</t>
  </si>
  <si>
    <t>Rødbakken</t>
  </si>
  <si>
    <t>I gamle trafobukken</t>
  </si>
  <si>
    <t>Øygardane 1 (Søre Øygardsvegen)</t>
  </si>
  <si>
    <t>Tennskap i første mast fra kryss med  RV52</t>
  </si>
  <si>
    <t>Brennli boligfelt</t>
  </si>
  <si>
    <t>Ved trafokiosken</t>
  </si>
  <si>
    <t>Gol kirke                                                                     (P-plass ved Golbergsgutu)</t>
  </si>
  <si>
    <t>I stolpe ved lampene</t>
  </si>
  <si>
    <t>Nedre Tuppeskogen/Moen</t>
  </si>
  <si>
    <t>Ved trafokiosk Nedre Tuppeskogen</t>
  </si>
  <si>
    <t>Golbergremmen  (400V)</t>
  </si>
  <si>
    <t>Ved trafokiosk</t>
  </si>
  <si>
    <t>Heslaskogen</t>
  </si>
  <si>
    <t>Heslajorde</t>
  </si>
  <si>
    <t>Styreskap på trafokiosken</t>
  </si>
  <si>
    <t>Heslarystan</t>
  </si>
  <si>
    <t>I stolpe ved Haslevegen 11</t>
  </si>
  <si>
    <t>Vesterhuset</t>
  </si>
  <si>
    <t>I mast ved barnehagen</t>
  </si>
  <si>
    <t xml:space="preserve">Glitrevegen-Møllebakken-P.plass Eidsgåd-P.plass Hesla bru øst </t>
  </si>
  <si>
    <t>I mast ved Glitrevegen 7</t>
  </si>
  <si>
    <t>Sislevegen</t>
  </si>
  <si>
    <t>I mast ved Sislevegen 8</t>
  </si>
  <si>
    <t>Plass gamle vegstasjonen</t>
  </si>
  <si>
    <t>I mast ved Valdresvegen 30</t>
  </si>
  <si>
    <t>Sentrum vest</t>
  </si>
  <si>
    <t>Ved trafokiosk Eidsgård</t>
  </si>
  <si>
    <t>Petterbråten (400V)</t>
  </si>
  <si>
    <t>Ved trafokiosk Petterbråten 2</t>
  </si>
  <si>
    <t>Sagtunet-Gol Skule-Kulverter-Fra samfunnshuset til klubbhuset Gol il</t>
  </si>
  <si>
    <t>Ved trafokiosk  Nedre Svøo</t>
  </si>
  <si>
    <t>Tronderudvegen-Robølvegen-Gangveg ned til Rundingen</t>
  </si>
  <si>
    <t>Ved trafokiosk Løvlia</t>
  </si>
  <si>
    <t>Sentrum øst-Gymnasvegen-Torstadvegen-Beinvegen</t>
  </si>
  <si>
    <t>Ved trafokiosk Meieriet</t>
  </si>
  <si>
    <t>Sentrum mellom rundkjøringene-Furuvegen opp til Gymnasvegen</t>
  </si>
  <si>
    <t>Ved trafokiosk Dalen</t>
  </si>
  <si>
    <t>Breidokk</t>
  </si>
  <si>
    <t>Rolvshusvegen (Frøysåker)</t>
  </si>
  <si>
    <t>På stolpen</t>
  </si>
  <si>
    <t>Friluften</t>
  </si>
  <si>
    <t>Hahaugvegen</t>
  </si>
  <si>
    <t>Ved trafokiosk Vikojordet 3</t>
  </si>
  <si>
    <t>Hagaskogen 1</t>
  </si>
  <si>
    <t>Tennskap ved k.skap 30073-1-3</t>
  </si>
  <si>
    <t>Hagaskogen 2</t>
  </si>
  <si>
    <t>På lampene</t>
  </si>
  <si>
    <t>Vannverket-Eiklid Bru</t>
  </si>
  <si>
    <t>Gol barnehage Herad  (Lamper på nedsiden)</t>
  </si>
  <si>
    <t>I stolpe ved armaturer.</t>
  </si>
  <si>
    <t>Gol barnehage Herad  (P-plass på oversiden)</t>
  </si>
  <si>
    <t>I stolpe ved lampe.</t>
  </si>
  <si>
    <t>Liagardsvegen (Bru)</t>
  </si>
  <si>
    <t>I stolpe vest for brua.</t>
  </si>
  <si>
    <t>Liagardsvegen 85</t>
  </si>
  <si>
    <t>Gorolia</t>
  </si>
  <si>
    <t>Narvebrøten</t>
  </si>
  <si>
    <t xml:space="preserve">Engene skule </t>
  </si>
  <si>
    <t>I stolpen</t>
  </si>
  <si>
    <t>Grønlio grendahus</t>
  </si>
  <si>
    <t>Astrour i boks på stolpe</t>
  </si>
  <si>
    <t>Skreddarberget (buss snuplass)</t>
  </si>
  <si>
    <t>I stolpe</t>
  </si>
  <si>
    <t>Sum antall pr armaturtype</t>
  </si>
  <si>
    <t>Total antall pkt.</t>
  </si>
  <si>
    <t>Effekt i Kw:</t>
  </si>
  <si>
    <t>Sum effekt Gol kommune i Kw</t>
  </si>
  <si>
    <t>Totalt antall armaturer som må skiftes til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</si>
</sst>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/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/>
    <xf numFmtId="17" fontId="0" fillId="0" borderId="0" xfId="0" applyNumberFormat="1" applyAlignment="1">
      <alignment horizontal="left"/>
    </xf>
    <xf numFmtId="0" fontId="0" fillId="3" borderId="1" xfId="0" applyFill="1" applyBorder="1"/>
    <xf numFmtId="0" fontId="9" fillId="3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topLeftCell="A2" zoomScale="80" zoomScaleNormal="80" zoomScalePageLayoutView="80" workbookViewId="0">
      <pane ySplit="2" topLeftCell="A4" activePane="bottomLeft" state="frozen"/>
      <selection activeCell="A2" sqref="A2"/>
      <selection pane="bottomLeft" activeCell="H3" sqref="H3"/>
    </sheetView>
  </sheetViews>
  <sheetFormatPr baseColWidth="10" defaultColWidth="11.42578125" defaultRowHeight="15" x14ac:dyDescent="0.25"/>
  <cols>
    <col min="1" max="1" width="26.5703125" customWidth="1"/>
    <col min="2" max="2" width="46.7109375" customWidth="1"/>
    <col min="3" max="3" width="11" customWidth="1"/>
    <col min="4" max="4" width="9.7109375" customWidth="1"/>
    <col min="5" max="5" width="11.5703125" customWidth="1"/>
    <col min="6" max="6" width="9" customWidth="1"/>
    <col min="7" max="7" width="12.42578125" customWidth="1"/>
    <col min="8" max="8" width="27.140625" customWidth="1"/>
  </cols>
  <sheetData>
    <row r="1" spans="1:8" hidden="1" x14ac:dyDescent="0.25"/>
    <row r="2" spans="1:8" ht="100.5" customHeight="1" x14ac:dyDescent="0.25">
      <c r="B2" s="1" t="s">
        <v>0</v>
      </c>
      <c r="C2" s="25" t="s">
        <v>1</v>
      </c>
      <c r="D2" s="25"/>
      <c r="E2" s="27"/>
      <c r="F2" s="28"/>
      <c r="G2" s="27"/>
    </row>
    <row r="3" spans="1:8" ht="63.75" thickBot="1" x14ac:dyDescent="0.4">
      <c r="A3" s="3" t="s">
        <v>2</v>
      </c>
      <c r="B3" s="7" t="s">
        <v>3</v>
      </c>
      <c r="C3" s="7" t="s">
        <v>4</v>
      </c>
      <c r="D3" s="7" t="s">
        <v>5</v>
      </c>
      <c r="E3" s="26" t="s">
        <v>6</v>
      </c>
      <c r="F3" s="26" t="s">
        <v>7</v>
      </c>
      <c r="G3" s="26" t="s">
        <v>8</v>
      </c>
      <c r="H3" s="29" t="s">
        <v>82</v>
      </c>
    </row>
    <row r="4" spans="1:8" ht="23.25" customHeight="1" x14ac:dyDescent="0.25">
      <c r="A4" s="4" t="s">
        <v>9</v>
      </c>
      <c r="B4" s="4" t="s">
        <v>10</v>
      </c>
      <c r="C4" s="8">
        <v>12</v>
      </c>
      <c r="D4" s="8"/>
      <c r="E4" s="8">
        <v>1</v>
      </c>
      <c r="F4" s="8"/>
      <c r="G4" s="8">
        <f t="shared" ref="G4:G42" si="0">SUM(C4:F4)</f>
        <v>13</v>
      </c>
      <c r="H4" s="21">
        <v>13</v>
      </c>
    </row>
    <row r="5" spans="1:8" ht="23.25" customHeight="1" x14ac:dyDescent="0.25">
      <c r="A5" s="5" t="s">
        <v>11</v>
      </c>
      <c r="B5" s="5" t="s">
        <v>12</v>
      </c>
      <c r="C5" s="9"/>
      <c r="D5" s="9"/>
      <c r="E5" s="9"/>
      <c r="F5" s="9">
        <v>1</v>
      </c>
      <c r="G5" s="8">
        <f t="shared" si="0"/>
        <v>1</v>
      </c>
      <c r="H5" s="21">
        <v>1</v>
      </c>
    </row>
    <row r="6" spans="1:8" ht="23.25" customHeight="1" x14ac:dyDescent="0.25">
      <c r="A6" s="5" t="s">
        <v>13</v>
      </c>
      <c r="B6" s="5" t="s">
        <v>14</v>
      </c>
      <c r="C6" s="9"/>
      <c r="D6" s="9"/>
      <c r="E6" s="9"/>
      <c r="F6" s="9"/>
      <c r="G6" s="8">
        <f t="shared" si="0"/>
        <v>0</v>
      </c>
      <c r="H6" s="21">
        <v>0</v>
      </c>
    </row>
    <row r="7" spans="1:8" ht="23.25" customHeight="1" x14ac:dyDescent="0.25">
      <c r="A7" s="5" t="s">
        <v>15</v>
      </c>
      <c r="B7" s="5" t="s">
        <v>16</v>
      </c>
      <c r="C7" s="9">
        <v>16</v>
      </c>
      <c r="D7" s="9"/>
      <c r="E7" s="9"/>
      <c r="F7" s="9"/>
      <c r="G7" s="8">
        <f t="shared" si="0"/>
        <v>16</v>
      </c>
      <c r="H7" s="21">
        <v>16</v>
      </c>
    </row>
    <row r="8" spans="1:8" ht="23.25" customHeight="1" x14ac:dyDescent="0.25">
      <c r="A8" s="11" t="s">
        <v>17</v>
      </c>
      <c r="B8" s="17" t="s">
        <v>18</v>
      </c>
      <c r="C8" s="9">
        <v>3</v>
      </c>
      <c r="D8" s="9"/>
      <c r="E8" s="9"/>
      <c r="F8" s="9"/>
      <c r="G8" s="8">
        <f t="shared" si="0"/>
        <v>3</v>
      </c>
      <c r="H8" s="21">
        <v>3</v>
      </c>
    </row>
    <row r="9" spans="1:8" ht="23.25" customHeight="1" x14ac:dyDescent="0.25">
      <c r="A9" s="5" t="s">
        <v>19</v>
      </c>
      <c r="B9" s="5" t="s">
        <v>20</v>
      </c>
      <c r="C9" s="9">
        <v>9</v>
      </c>
      <c r="D9" s="9"/>
      <c r="E9" s="9">
        <v>1</v>
      </c>
      <c r="F9" s="9"/>
      <c r="G9" s="8">
        <f t="shared" si="0"/>
        <v>10</v>
      </c>
      <c r="H9" s="21">
        <v>10</v>
      </c>
    </row>
    <row r="10" spans="1:8" ht="23.25" customHeight="1" x14ac:dyDescent="0.25">
      <c r="A10" s="11" t="s">
        <v>21</v>
      </c>
      <c r="B10" s="5" t="s">
        <v>22</v>
      </c>
      <c r="C10" s="9"/>
      <c r="D10" s="9"/>
      <c r="E10" s="9"/>
      <c r="F10" s="9">
        <v>2</v>
      </c>
      <c r="G10" s="8">
        <f t="shared" si="0"/>
        <v>2</v>
      </c>
      <c r="H10" s="21">
        <v>2</v>
      </c>
    </row>
    <row r="11" spans="1:8" ht="23.25" customHeight="1" x14ac:dyDescent="0.25">
      <c r="A11" s="5" t="s">
        <v>23</v>
      </c>
      <c r="B11" s="5" t="s">
        <v>24</v>
      </c>
      <c r="C11" s="9">
        <v>43</v>
      </c>
      <c r="D11" s="9"/>
      <c r="E11" s="9"/>
      <c r="F11" s="9"/>
      <c r="G11" s="8">
        <f t="shared" si="0"/>
        <v>43</v>
      </c>
      <c r="H11" s="21">
        <v>43</v>
      </c>
    </row>
    <row r="12" spans="1:8" ht="23.25" customHeight="1" x14ac:dyDescent="0.25">
      <c r="A12" s="5" t="s">
        <v>25</v>
      </c>
      <c r="B12" s="5" t="s">
        <v>26</v>
      </c>
      <c r="C12" s="9">
        <v>29</v>
      </c>
      <c r="D12" s="9"/>
      <c r="E12" s="9">
        <v>7</v>
      </c>
      <c r="F12" s="9"/>
      <c r="G12" s="8">
        <f t="shared" si="0"/>
        <v>36</v>
      </c>
      <c r="H12" s="21">
        <v>36</v>
      </c>
    </row>
    <row r="13" spans="1:8" ht="23.25" customHeight="1" x14ac:dyDescent="0.25">
      <c r="A13" s="5" t="s">
        <v>27</v>
      </c>
      <c r="B13" s="5" t="s">
        <v>26</v>
      </c>
      <c r="C13" s="9">
        <v>36</v>
      </c>
      <c r="D13" s="9"/>
      <c r="E13" s="9"/>
      <c r="F13" s="9"/>
      <c r="G13" s="8">
        <f t="shared" si="0"/>
        <v>36</v>
      </c>
      <c r="H13" s="21">
        <v>36</v>
      </c>
    </row>
    <row r="14" spans="1:8" ht="23.25" customHeight="1" x14ac:dyDescent="0.25">
      <c r="A14" s="5" t="s">
        <v>28</v>
      </c>
      <c r="B14" s="23" t="s">
        <v>29</v>
      </c>
      <c r="C14" s="9">
        <v>15</v>
      </c>
      <c r="D14" s="9"/>
      <c r="E14" s="9">
        <v>3</v>
      </c>
      <c r="F14" s="9"/>
      <c r="G14" s="8">
        <f t="shared" si="0"/>
        <v>18</v>
      </c>
      <c r="H14" s="21">
        <v>18</v>
      </c>
    </row>
    <row r="15" spans="1:8" ht="23.25" customHeight="1" x14ac:dyDescent="0.25">
      <c r="A15" s="5" t="s">
        <v>30</v>
      </c>
      <c r="B15" s="5" t="s">
        <v>31</v>
      </c>
      <c r="C15" s="9">
        <v>17</v>
      </c>
      <c r="D15" s="9"/>
      <c r="E15" s="9"/>
      <c r="F15" s="9"/>
      <c r="G15" s="8">
        <f t="shared" si="0"/>
        <v>17</v>
      </c>
      <c r="H15" s="21">
        <v>17</v>
      </c>
    </row>
    <row r="16" spans="1:8" ht="23.25" customHeight="1" x14ac:dyDescent="0.25">
      <c r="A16" s="23" t="s">
        <v>32</v>
      </c>
      <c r="B16" s="5" t="s">
        <v>33</v>
      </c>
      <c r="C16" s="9">
        <v>46</v>
      </c>
      <c r="D16" s="9"/>
      <c r="E16" s="9">
        <v>1</v>
      </c>
      <c r="F16" s="9"/>
      <c r="G16" s="8">
        <f t="shared" si="0"/>
        <v>47</v>
      </c>
      <c r="H16" s="21">
        <v>47</v>
      </c>
    </row>
    <row r="17" spans="1:8" ht="23.25" customHeight="1" x14ac:dyDescent="0.25">
      <c r="A17" s="5" t="s">
        <v>32</v>
      </c>
      <c r="B17" s="5" t="s">
        <v>26</v>
      </c>
      <c r="C17" s="9">
        <v>14</v>
      </c>
      <c r="D17" s="9"/>
      <c r="E17" s="9"/>
      <c r="F17" s="9"/>
      <c r="G17" s="8">
        <f t="shared" si="0"/>
        <v>14</v>
      </c>
      <c r="H17" s="21">
        <v>14</v>
      </c>
    </row>
    <row r="18" spans="1:8" ht="23.25" customHeight="1" x14ac:dyDescent="0.25">
      <c r="A18" s="11" t="s">
        <v>34</v>
      </c>
      <c r="B18" s="5" t="s">
        <v>35</v>
      </c>
      <c r="C18" s="9">
        <v>18</v>
      </c>
      <c r="D18" s="9">
        <v>1</v>
      </c>
      <c r="E18" s="9">
        <v>8</v>
      </c>
      <c r="F18" s="9"/>
      <c r="G18" s="8">
        <f t="shared" si="0"/>
        <v>27</v>
      </c>
      <c r="H18" s="21">
        <v>27</v>
      </c>
    </row>
    <row r="19" spans="1:8" ht="23.25" customHeight="1" x14ac:dyDescent="0.25">
      <c r="A19" s="5" t="s">
        <v>36</v>
      </c>
      <c r="B19" s="5" t="s">
        <v>37</v>
      </c>
      <c r="C19" s="9"/>
      <c r="D19" s="9">
        <v>5</v>
      </c>
      <c r="E19" s="9"/>
      <c r="F19" s="9"/>
      <c r="G19" s="8">
        <f t="shared" si="0"/>
        <v>5</v>
      </c>
      <c r="H19" s="21">
        <v>5</v>
      </c>
    </row>
    <row r="20" spans="1:8" ht="23.25" customHeight="1" x14ac:dyDescent="0.25">
      <c r="A20" s="5" t="s">
        <v>38</v>
      </c>
      <c r="B20" s="5" t="s">
        <v>39</v>
      </c>
      <c r="C20" s="9"/>
      <c r="D20" s="9"/>
      <c r="E20" s="9">
        <v>1</v>
      </c>
      <c r="F20" s="9"/>
      <c r="G20" s="8">
        <f t="shared" si="0"/>
        <v>1</v>
      </c>
      <c r="H20" s="21">
        <v>1</v>
      </c>
    </row>
    <row r="21" spans="1:8" ht="23.25" customHeight="1" x14ac:dyDescent="0.25">
      <c r="A21" s="5" t="s">
        <v>40</v>
      </c>
      <c r="B21" s="5" t="s">
        <v>41</v>
      </c>
      <c r="C21" s="9">
        <v>10</v>
      </c>
      <c r="D21" s="9">
        <v>2</v>
      </c>
      <c r="E21" s="9">
        <v>27</v>
      </c>
      <c r="F21" s="9"/>
      <c r="G21" s="8">
        <f t="shared" si="0"/>
        <v>39</v>
      </c>
      <c r="H21" s="21">
        <v>39</v>
      </c>
    </row>
    <row r="22" spans="1:8" ht="23.25" customHeight="1" x14ac:dyDescent="0.25">
      <c r="A22" s="5" t="s">
        <v>42</v>
      </c>
      <c r="B22" s="5" t="s">
        <v>43</v>
      </c>
      <c r="C22" s="9">
        <v>68</v>
      </c>
      <c r="D22" s="9"/>
      <c r="E22" s="9"/>
      <c r="F22" s="9"/>
      <c r="G22" s="8">
        <f t="shared" si="0"/>
        <v>68</v>
      </c>
      <c r="H22" s="21">
        <v>68</v>
      </c>
    </row>
    <row r="23" spans="1:8" ht="33" customHeight="1" x14ac:dyDescent="0.25">
      <c r="A23" s="11" t="s">
        <v>44</v>
      </c>
      <c r="B23" s="5" t="s">
        <v>45</v>
      </c>
      <c r="C23" s="9">
        <v>21</v>
      </c>
      <c r="D23" s="9"/>
      <c r="E23" s="9">
        <v>9</v>
      </c>
      <c r="F23" s="9"/>
      <c r="G23" s="8">
        <f t="shared" si="0"/>
        <v>30</v>
      </c>
      <c r="H23" s="21">
        <v>30</v>
      </c>
    </row>
    <row r="24" spans="1:8" ht="23.25" customHeight="1" x14ac:dyDescent="0.25">
      <c r="A24" s="11" t="s">
        <v>46</v>
      </c>
      <c r="B24" s="5" t="s">
        <v>47</v>
      </c>
      <c r="C24" s="9">
        <v>59</v>
      </c>
      <c r="D24" s="9"/>
      <c r="E24" s="9">
        <v>2</v>
      </c>
      <c r="F24" s="9">
        <v>1</v>
      </c>
      <c r="G24" s="8">
        <f t="shared" si="0"/>
        <v>62</v>
      </c>
      <c r="H24" s="21">
        <v>62</v>
      </c>
    </row>
    <row r="25" spans="1:8" ht="23.25" customHeight="1" x14ac:dyDescent="0.25">
      <c r="A25" s="11" t="s">
        <v>48</v>
      </c>
      <c r="B25" s="5" t="s">
        <v>49</v>
      </c>
      <c r="C25" s="9">
        <v>51</v>
      </c>
      <c r="D25" s="9"/>
      <c r="E25" s="9">
        <v>11</v>
      </c>
      <c r="F25" s="9"/>
      <c r="G25" s="8">
        <f t="shared" si="0"/>
        <v>62</v>
      </c>
      <c r="H25" s="21">
        <v>62</v>
      </c>
    </row>
    <row r="26" spans="1:8" ht="23.25" customHeight="1" x14ac:dyDescent="0.25">
      <c r="A26" s="11" t="s">
        <v>50</v>
      </c>
      <c r="B26" s="5" t="s">
        <v>51</v>
      </c>
      <c r="C26" s="9">
        <v>20</v>
      </c>
      <c r="D26" s="9">
        <v>8</v>
      </c>
      <c r="E26" s="9">
        <v>25</v>
      </c>
      <c r="F26" s="9"/>
      <c r="G26" s="8">
        <f t="shared" si="0"/>
        <v>53</v>
      </c>
      <c r="H26" s="21">
        <v>53</v>
      </c>
    </row>
    <row r="27" spans="1:8" ht="23.25" customHeight="1" x14ac:dyDescent="0.25">
      <c r="A27" s="5" t="s">
        <v>52</v>
      </c>
      <c r="B27" s="5" t="s">
        <v>26</v>
      </c>
      <c r="C27" s="9">
        <v>43</v>
      </c>
      <c r="D27" s="9"/>
      <c r="E27" s="9"/>
      <c r="F27" s="9"/>
      <c r="G27" s="8">
        <f t="shared" si="0"/>
        <v>43</v>
      </c>
      <c r="H27" s="21">
        <v>43</v>
      </c>
    </row>
    <row r="28" spans="1:8" ht="23.25" customHeight="1" x14ac:dyDescent="0.25">
      <c r="A28" s="5" t="s">
        <v>53</v>
      </c>
      <c r="B28" s="5" t="s">
        <v>54</v>
      </c>
      <c r="C28" s="9"/>
      <c r="D28" s="9"/>
      <c r="E28" s="9"/>
      <c r="F28" s="9"/>
      <c r="G28" s="8">
        <f t="shared" si="0"/>
        <v>0</v>
      </c>
      <c r="H28" s="21">
        <v>0</v>
      </c>
    </row>
    <row r="29" spans="1:8" ht="23.25" customHeight="1" x14ac:dyDescent="0.25">
      <c r="A29" s="5" t="s">
        <v>55</v>
      </c>
      <c r="B29" s="5" t="s">
        <v>26</v>
      </c>
      <c r="C29" s="9">
        <v>23</v>
      </c>
      <c r="D29" s="9"/>
      <c r="E29" s="9"/>
      <c r="F29" s="9"/>
      <c r="G29" s="8">
        <f t="shared" si="0"/>
        <v>23</v>
      </c>
      <c r="H29" s="21">
        <v>23</v>
      </c>
    </row>
    <row r="30" spans="1:8" ht="23.25" customHeight="1" x14ac:dyDescent="0.25">
      <c r="A30" s="5" t="s">
        <v>56</v>
      </c>
      <c r="B30" s="5" t="s">
        <v>57</v>
      </c>
      <c r="C30" s="9"/>
      <c r="D30" s="9"/>
      <c r="E30" s="9"/>
      <c r="F30" s="9"/>
      <c r="G30" s="8">
        <f t="shared" si="0"/>
        <v>0</v>
      </c>
      <c r="H30" s="21">
        <v>0</v>
      </c>
    </row>
    <row r="31" spans="1:8" ht="23.25" customHeight="1" x14ac:dyDescent="0.25">
      <c r="A31" s="5" t="s">
        <v>58</v>
      </c>
      <c r="B31" s="5" t="s">
        <v>59</v>
      </c>
      <c r="C31" s="9"/>
      <c r="D31" s="9"/>
      <c r="E31" s="9"/>
      <c r="F31" s="9"/>
      <c r="G31" s="8">
        <f t="shared" si="0"/>
        <v>0</v>
      </c>
      <c r="H31" s="21">
        <v>0</v>
      </c>
    </row>
    <row r="32" spans="1:8" ht="23.25" customHeight="1" x14ac:dyDescent="0.25">
      <c r="A32" s="5" t="s">
        <v>60</v>
      </c>
      <c r="B32" s="5" t="s">
        <v>61</v>
      </c>
      <c r="C32" s="9">
        <v>4</v>
      </c>
      <c r="D32" s="9"/>
      <c r="E32" s="9"/>
      <c r="F32" s="9"/>
      <c r="G32" s="8">
        <f t="shared" si="0"/>
        <v>4</v>
      </c>
      <c r="H32" s="21">
        <v>4</v>
      </c>
    </row>
    <row r="33" spans="1:8" ht="23.25" customHeight="1" x14ac:dyDescent="0.25">
      <c r="A33" s="5" t="s">
        <v>62</v>
      </c>
      <c r="B33" s="5" t="s">
        <v>26</v>
      </c>
      <c r="C33" s="9">
        <v>3</v>
      </c>
      <c r="D33" s="9"/>
      <c r="E33" s="9"/>
      <c r="F33" s="9"/>
      <c r="G33" s="8">
        <f t="shared" si="0"/>
        <v>3</v>
      </c>
      <c r="H33" s="21">
        <v>3</v>
      </c>
    </row>
    <row r="34" spans="1:8" ht="23.25" customHeight="1" x14ac:dyDescent="0.25">
      <c r="A34" s="11" t="s">
        <v>63</v>
      </c>
      <c r="B34" s="5" t="s">
        <v>64</v>
      </c>
      <c r="C34" s="9">
        <v>2</v>
      </c>
      <c r="D34" s="9"/>
      <c r="E34" s="9"/>
      <c r="F34" s="9"/>
      <c r="G34" s="8">
        <f t="shared" si="0"/>
        <v>2</v>
      </c>
      <c r="H34" s="21">
        <v>2</v>
      </c>
    </row>
    <row r="35" spans="1:8" ht="23.25" customHeight="1" x14ac:dyDescent="0.25">
      <c r="A35" s="11" t="s">
        <v>65</v>
      </c>
      <c r="B35" s="5" t="s">
        <v>66</v>
      </c>
      <c r="C35" s="9">
        <v>2</v>
      </c>
      <c r="D35" s="9"/>
      <c r="E35" s="9">
        <v>2</v>
      </c>
      <c r="F35" s="9"/>
      <c r="G35" s="8">
        <f t="shared" si="0"/>
        <v>4</v>
      </c>
      <c r="H35" s="21">
        <v>4</v>
      </c>
    </row>
    <row r="36" spans="1:8" ht="23.25" customHeight="1" x14ac:dyDescent="0.25">
      <c r="A36" s="5" t="s">
        <v>67</v>
      </c>
      <c r="B36" s="5" t="s">
        <v>68</v>
      </c>
      <c r="C36" s="9"/>
      <c r="D36" s="9">
        <v>2</v>
      </c>
      <c r="E36" s="9"/>
      <c r="F36" s="9"/>
      <c r="G36" s="8">
        <f t="shared" si="0"/>
        <v>2</v>
      </c>
      <c r="H36" s="21">
        <v>2</v>
      </c>
    </row>
    <row r="37" spans="1:8" ht="23.25" customHeight="1" x14ac:dyDescent="0.25">
      <c r="A37" s="5" t="s">
        <v>69</v>
      </c>
      <c r="B37" s="5" t="s">
        <v>66</v>
      </c>
      <c r="C37" s="9"/>
      <c r="D37" s="9">
        <v>1</v>
      </c>
      <c r="E37" s="9"/>
      <c r="F37" s="9"/>
      <c r="G37" s="8">
        <f t="shared" si="0"/>
        <v>1</v>
      </c>
      <c r="H37" s="21">
        <v>1</v>
      </c>
    </row>
    <row r="38" spans="1:8" ht="23.25" customHeight="1" x14ac:dyDescent="0.25">
      <c r="A38" s="5" t="s">
        <v>70</v>
      </c>
      <c r="B38" s="5" t="s">
        <v>26</v>
      </c>
      <c r="C38" s="9">
        <v>22</v>
      </c>
      <c r="D38" s="9"/>
      <c r="E38" s="9"/>
      <c r="F38" s="9"/>
      <c r="G38" s="8">
        <f t="shared" si="0"/>
        <v>22</v>
      </c>
      <c r="H38" s="21">
        <v>22</v>
      </c>
    </row>
    <row r="39" spans="1:8" ht="23.25" customHeight="1" x14ac:dyDescent="0.25">
      <c r="A39" s="5" t="s">
        <v>71</v>
      </c>
      <c r="B39" s="5" t="s">
        <v>26</v>
      </c>
      <c r="C39" s="9">
        <v>21</v>
      </c>
      <c r="D39" s="9"/>
      <c r="E39" s="9"/>
      <c r="F39" s="9"/>
      <c r="G39" s="8">
        <f t="shared" si="0"/>
        <v>21</v>
      </c>
      <c r="H39" s="21">
        <v>21</v>
      </c>
    </row>
    <row r="40" spans="1:8" ht="23.25" customHeight="1" x14ac:dyDescent="0.25">
      <c r="A40" s="5" t="s">
        <v>72</v>
      </c>
      <c r="B40" s="5" t="s">
        <v>73</v>
      </c>
      <c r="C40" s="9"/>
      <c r="D40" s="10"/>
      <c r="E40" s="9"/>
      <c r="F40" s="9"/>
      <c r="G40" s="8">
        <f t="shared" si="0"/>
        <v>0</v>
      </c>
      <c r="H40" s="21">
        <v>0</v>
      </c>
    </row>
    <row r="41" spans="1:8" ht="23.25" customHeight="1" x14ac:dyDescent="0.25">
      <c r="A41" s="5" t="s">
        <v>74</v>
      </c>
      <c r="B41" s="5" t="s">
        <v>75</v>
      </c>
      <c r="C41" s="9"/>
      <c r="D41" s="9"/>
      <c r="E41" s="9"/>
      <c r="F41" s="9"/>
      <c r="G41" s="8">
        <f t="shared" si="0"/>
        <v>0</v>
      </c>
      <c r="H41" s="21">
        <v>0</v>
      </c>
    </row>
    <row r="42" spans="1:8" ht="23.25" customHeight="1" x14ac:dyDescent="0.25">
      <c r="A42" s="16" t="s">
        <v>76</v>
      </c>
      <c r="B42" s="5" t="s">
        <v>77</v>
      </c>
      <c r="C42" s="9">
        <v>2</v>
      </c>
      <c r="D42" s="9"/>
      <c r="E42" s="9"/>
      <c r="F42" s="9"/>
      <c r="G42" s="8">
        <f t="shared" si="0"/>
        <v>2</v>
      </c>
      <c r="H42" s="21">
        <v>0</v>
      </c>
    </row>
    <row r="43" spans="1:8" ht="23.25" customHeight="1" x14ac:dyDescent="0.25">
      <c r="A43" s="6"/>
      <c r="B43" s="14" t="s">
        <v>78</v>
      </c>
      <c r="C43" s="10">
        <f>SUM(C4:C42)</f>
        <v>609</v>
      </c>
      <c r="D43" s="10">
        <f>SUM(D4:D42)</f>
        <v>19</v>
      </c>
      <c r="E43" s="10">
        <f>SUM(E4:E42)</f>
        <v>98</v>
      </c>
      <c r="F43" s="10">
        <f>SUM(F4:F42)</f>
        <v>4</v>
      </c>
      <c r="G43" s="10"/>
      <c r="H43" s="21"/>
    </row>
    <row r="44" spans="1:8" ht="23.25" customHeight="1" thickBot="1" x14ac:dyDescent="0.45">
      <c r="A44" s="6"/>
      <c r="B44" s="12" t="s">
        <v>79</v>
      </c>
      <c r="C44" s="6"/>
      <c r="D44" s="6"/>
      <c r="E44" s="6"/>
      <c r="F44" s="6"/>
      <c r="G44" s="13">
        <f>SUM(G4:G42)</f>
        <v>730</v>
      </c>
      <c r="H44" s="22">
        <f>SUM(H4:H42)</f>
        <v>728</v>
      </c>
    </row>
    <row r="45" spans="1:8" ht="23.25" customHeight="1" x14ac:dyDescent="0.25">
      <c r="A45" s="6"/>
      <c r="B45" s="6"/>
      <c r="C45" s="6"/>
      <c r="D45" s="6"/>
      <c r="E45" s="6"/>
      <c r="F45" s="6"/>
      <c r="G45" s="6"/>
    </row>
    <row r="46" spans="1:8" ht="23.25" customHeight="1" x14ac:dyDescent="0.25">
      <c r="A46" s="6"/>
      <c r="B46" s="18" t="s">
        <v>80</v>
      </c>
      <c r="C46" s="2">
        <f>C43*0.07</f>
        <v>42.63</v>
      </c>
      <c r="D46" s="2">
        <f>D43*0.1</f>
        <v>1.9000000000000001</v>
      </c>
      <c r="E46" s="2">
        <f>E43*0.15</f>
        <v>14.7</v>
      </c>
      <c r="F46" s="2">
        <f>F43*0.035</f>
        <v>0.14000000000000001</v>
      </c>
      <c r="G46" s="2"/>
    </row>
    <row r="47" spans="1:8" ht="23.25" customHeight="1" x14ac:dyDescent="0.25">
      <c r="C47" s="24" t="s">
        <v>81</v>
      </c>
      <c r="D47" s="24"/>
      <c r="E47" s="24"/>
      <c r="F47" s="24"/>
      <c r="G47" s="19">
        <f>SUM(C46:F46)</f>
        <v>59.370000000000005</v>
      </c>
    </row>
    <row r="48" spans="1:8" ht="23.25" customHeight="1" x14ac:dyDescent="0.25">
      <c r="A48" s="20"/>
    </row>
    <row r="49" spans="1:1" x14ac:dyDescent="0.25">
      <c r="A49" s="20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</sheetData>
  <mergeCells count="2">
    <mergeCell ref="C47:F47"/>
    <mergeCell ref="C2:D2"/>
  </mergeCells>
  <pageMargins left="0.27083333333333331" right="0.26041666666666669" top="0.75" bottom="0.75" header="0.3" footer="0.3"/>
  <pageSetup paperSize="8" scale="92" orientation="portrait" r:id="rId1"/>
  <headerFooter>
    <oddHeader>&amp;C&amp;"-,Fet"&amp;22Oversikt gatelys Gol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d81b77-ed9d-4aad-bca5-fc0045be525c">
      <Terms xmlns="http://schemas.microsoft.com/office/infopath/2007/PartnerControls"/>
    </lcf76f155ced4ddcb4097134ff3c332f>
    <TaxCatchAll xmlns="d74c834a-5396-46d1-b7d2-fe3bc40789f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33446F8077B8408C504DA0CA2A5E3C" ma:contentTypeVersion="15" ma:contentTypeDescription="Opprett et nytt dokument." ma:contentTypeScope="" ma:versionID="e63e08676eb3587c183226fb985e1bd8">
  <xsd:schema xmlns:xsd="http://www.w3.org/2001/XMLSchema" xmlns:xs="http://www.w3.org/2001/XMLSchema" xmlns:p="http://schemas.microsoft.com/office/2006/metadata/properties" xmlns:ns2="b7d81b77-ed9d-4aad-bca5-fc0045be525c" xmlns:ns3="d74c834a-5396-46d1-b7d2-fe3bc40789f5" targetNamespace="http://schemas.microsoft.com/office/2006/metadata/properties" ma:root="true" ma:fieldsID="eeef59c65c4220ad234b55bb85d01543" ns2:_="" ns3:_="">
    <xsd:import namespace="b7d81b77-ed9d-4aad-bca5-fc0045be525c"/>
    <xsd:import namespace="d74c834a-5396-46d1-b7d2-fe3bc4078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81b77-ed9d-4aad-bca5-fc0045be5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c52591a6-aecd-4d41-a0fe-620d01a3fa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c834a-5396-46d1-b7d2-fe3bc40789f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1492275-16c8-4be8-a552-2fb6f46be8b8}" ma:internalName="TaxCatchAll" ma:showField="CatchAllData" ma:web="d74c834a-5396-46d1-b7d2-fe3bc4078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D1954-E0BA-4899-86FB-F6FE020DF4C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b7d81b77-ed9d-4aad-bca5-fc0045be525c"/>
    <ds:schemaRef ds:uri="http://schemas.microsoft.com/office/2006/metadata/properties"/>
    <ds:schemaRef ds:uri="http://schemas.openxmlformats.org/package/2006/metadata/core-properties"/>
    <ds:schemaRef ds:uri="d74c834a-5396-46d1-b7d2-fe3bc40789f5"/>
  </ds:schemaRefs>
</ds:datastoreItem>
</file>

<file path=customXml/itemProps2.xml><?xml version="1.0" encoding="utf-8"?>
<ds:datastoreItem xmlns:ds="http://schemas.openxmlformats.org/officeDocument/2006/customXml" ds:itemID="{E2D1E8FA-3F28-49E2-A4E0-E54545E1E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609D00-9F52-485E-98C3-0B5CDBC01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81b77-ed9d-4aad-bca5-fc0045be525c"/>
    <ds:schemaRef ds:uri="d74c834a-5396-46d1-b7d2-fe3bc4078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Ida Cecilie Larsen</cp:lastModifiedBy>
  <cp:revision/>
  <cp:lastPrinted>2026-08-24T08:03:37Z</cp:lastPrinted>
  <dcterms:created xsi:type="dcterms:W3CDTF">2017-12-28T12:02:16Z</dcterms:created>
  <dcterms:modified xsi:type="dcterms:W3CDTF">2026-08-24T08:03:42Z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0x0101009633446F8077B8408C504DA0CA2A5E3C</vt:lpwstr>
  </property>
  <property fmtid="{D5CDD505-2E9C-101B-9397-08002B2CF9AE}" pid="3" name="Order">
    <vt:r8>1800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